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6380" windowHeight="8130" tabRatio="500"/>
  </bookViews>
  <sheets>
    <sheet name="1" sheetId="1" r:id="rId1"/>
  </sheets>
  <definedNames>
    <definedName name="_xlnm.Print_Area" localSheetId="0">'1'!$A$1:$J$75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6" i="1" l="1"/>
  <c r="J66" i="1" s="1"/>
  <c r="G64" i="1"/>
  <c r="I64" i="1" s="1"/>
  <c r="J64" i="1" s="1"/>
  <c r="F64" i="1"/>
  <c r="F63" i="1"/>
  <c r="G63" i="1" s="1"/>
  <c r="I63" i="1" s="1"/>
  <c r="J63" i="1" s="1"/>
  <c r="G62" i="1"/>
  <c r="I62" i="1" s="1"/>
  <c r="J62" i="1" s="1"/>
  <c r="F62" i="1"/>
  <c r="F61" i="1"/>
  <c r="G61" i="1" s="1"/>
  <c r="I61" i="1" s="1"/>
  <c r="J61" i="1" s="1"/>
  <c r="G59" i="1"/>
  <c r="I59" i="1" s="1"/>
  <c r="J59" i="1" s="1"/>
  <c r="F59" i="1"/>
  <c r="F58" i="1"/>
  <c r="G58" i="1" s="1"/>
  <c r="I58" i="1" s="1"/>
  <c r="J58" i="1" s="1"/>
  <c r="G57" i="1"/>
  <c r="I57" i="1" s="1"/>
  <c r="J57" i="1" s="1"/>
  <c r="F57" i="1"/>
  <c r="F56" i="1"/>
  <c r="G56" i="1" s="1"/>
  <c r="I56" i="1" s="1"/>
  <c r="J56" i="1" s="1"/>
  <c r="G55" i="1"/>
  <c r="I55" i="1" s="1"/>
  <c r="J55" i="1" s="1"/>
  <c r="F55" i="1"/>
  <c r="F53" i="1"/>
  <c r="G53" i="1" s="1"/>
  <c r="I53" i="1" s="1"/>
  <c r="J53" i="1" s="1"/>
  <c r="G52" i="1"/>
  <c r="I52" i="1" s="1"/>
  <c r="J52" i="1" s="1"/>
  <c r="F52" i="1"/>
  <c r="F51" i="1"/>
  <c r="G51" i="1" s="1"/>
  <c r="I51" i="1" s="1"/>
  <c r="J51" i="1" s="1"/>
  <c r="G50" i="1"/>
  <c r="I50" i="1" s="1"/>
  <c r="J50" i="1" s="1"/>
  <c r="F50" i="1"/>
  <c r="F49" i="1"/>
  <c r="G49" i="1" s="1"/>
  <c r="I49" i="1" s="1"/>
  <c r="J49" i="1" s="1"/>
  <c r="G48" i="1"/>
  <c r="I48" i="1" s="1"/>
  <c r="J48" i="1" s="1"/>
  <c r="F48" i="1"/>
  <c r="F47" i="1"/>
  <c r="G47" i="1" s="1"/>
  <c r="I47" i="1" s="1"/>
  <c r="J47" i="1" s="1"/>
  <c r="G46" i="1"/>
  <c r="I46" i="1" s="1"/>
  <c r="J46" i="1" s="1"/>
  <c r="F46" i="1"/>
  <c r="F45" i="1"/>
  <c r="G45" i="1" s="1"/>
  <c r="I45" i="1" s="1"/>
  <c r="J45" i="1" s="1"/>
  <c r="G42" i="1"/>
  <c r="I42" i="1" s="1"/>
  <c r="J42" i="1" s="1"/>
  <c r="F42" i="1"/>
  <c r="E42" i="1"/>
  <c r="I41" i="1"/>
  <c r="J41" i="1" s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F37" i="1"/>
  <c r="E37" i="1"/>
  <c r="F36" i="1"/>
  <c r="E36" i="1"/>
  <c r="G36" i="1" s="1"/>
  <c r="I36" i="1" s="1"/>
  <c r="J36" i="1" s="1"/>
  <c r="F34" i="1"/>
  <c r="G34" i="1" s="1"/>
  <c r="I34" i="1" s="1"/>
  <c r="J34" i="1" s="1"/>
  <c r="F33" i="1"/>
  <c r="E33" i="1"/>
  <c r="F32" i="1"/>
  <c r="G32" i="1" s="1"/>
  <c r="I32" i="1" s="1"/>
  <c r="J32" i="1" s="1"/>
  <c r="F29" i="1"/>
  <c r="G29" i="1" s="1"/>
  <c r="I29" i="1" s="1"/>
  <c r="J29" i="1" s="1"/>
  <c r="E28" i="1"/>
  <c r="F27" i="1"/>
  <c r="F28" i="1" s="1"/>
  <c r="G37" i="1" l="1"/>
  <c r="I37" i="1" s="1"/>
  <c r="J37" i="1" s="1"/>
  <c r="G33" i="1"/>
  <c r="I33" i="1" s="1"/>
  <c r="J33" i="1" s="1"/>
  <c r="G28" i="1"/>
  <c r="I28" i="1" s="1"/>
  <c r="J28" i="1" s="1"/>
  <c r="G27" i="1"/>
  <c r="I27" i="1" s="1"/>
  <c r="I67" i="1" l="1"/>
  <c r="I69" i="1" s="1"/>
  <c r="I70" i="1" s="1"/>
  <c r="J27" i="1"/>
  <c r="J67" i="1" s="1"/>
</calcChain>
</file>

<file path=xl/sharedStrings.xml><?xml version="1.0" encoding="utf-8"?>
<sst xmlns="http://schemas.openxmlformats.org/spreadsheetml/2006/main" count="158" uniqueCount="128">
  <si>
    <t>Наименование улицы</t>
  </si>
  <si>
    <t>№ дома</t>
  </si>
  <si>
    <t>11</t>
  </si>
  <si>
    <t>Год постройки</t>
  </si>
  <si>
    <t>1976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</si>
  <si>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</si>
  <si>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</si>
  <si>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</si>
  <si>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</si>
  <si>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</si>
  <si>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</si>
  <si>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площадь жилых помещений,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</si>
  <si>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</si>
  <si>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</si>
  <si>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</si>
  <si>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</si>
  <si>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</si>
  <si>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</si>
  <si>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</si>
  <si>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</si>
  <si>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</si>
  <si>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</si>
  <si>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</si>
  <si>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</si>
  <si>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</si>
  <si>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</si>
  <si>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</si>
  <si>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</si>
  <si>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</si>
  <si>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</si>
  <si>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</si>
  <si>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</si>
  <si>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</si>
  <si>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</si>
  <si>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</si>
  <si>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</si>
  <si>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</si>
  <si>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</si>
  <si>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</si>
  <si>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</si>
  <si>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</si>
  <si>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</si>
  <si>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</si>
  <si>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</si>
  <si>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</si>
  <si>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</si>
  <si>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</si>
  <si>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</si>
  <si>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</si>
  <si>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</si>
  <si>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</si>
  <si>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</si>
  <si>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</si>
  <si>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</si>
  <si>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</si>
  <si>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</si>
  <si>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</si>
  <si>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</si>
  <si>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</si>
  <si>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</si>
  <si>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</si>
  <si>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</si>
  <si>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</si>
  <si>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</si>
  <si>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</si>
  <si>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</si>
  <si>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</si>
  <si>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</si>
  <si>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</si>
  <si>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</si>
  <si>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</si>
  <si>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</si>
  <si>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</si>
  <si>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</si>
  <si>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</si>
  <si>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</si>
  <si>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</si>
  <si>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</si>
  <si>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</si>
  <si>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</si>
  <si>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</si>
  <si>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</si>
  <si>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12.1. (раздел 2.6)</t>
  </si>
  <si>
    <t>Проверка ветканалов</t>
  </si>
  <si>
    <t>3 раза в год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</si>
  <si>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</si>
  <si>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</si>
  <si>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</si>
  <si>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</si>
  <si>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</si>
  <si>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</si>
  <si>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</si>
  <si>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</si>
  <si>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</si>
  <si>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</si>
  <si>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</si>
  <si>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</si>
  <si>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</si>
  <si>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31 до 50 лет (49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</si>
  <si>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</si>
  <si>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</si>
  <si>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</si>
  <si>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</si>
  <si>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</si>
  <si>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</si>
  <si>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</si>
  <si>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</si>
  <si>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</si>
  <si>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</si>
  <si>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</si>
  <si>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</si>
  <si>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</si>
  <si>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</si>
  <si>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</si>
  <si>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</si>
  <si>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</si>
  <si>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</si>
  <si>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</si>
  <si>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</si>
  <si>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</t>
  </si>
  <si>
    <t xml:space="preserve">к постановлению администрации </t>
  </si>
  <si>
    <t>муниципального округа "Ухта"</t>
  </si>
  <si>
    <t>пер.Кирпичный</t>
  </si>
  <si>
    <t>Перечень работ, услуг по управлению, содержанию и текущему ремонту общего имущества собственников помещений</t>
  </si>
  <si>
    <t>в многоквартирном доме № 11 по пер.Кирпичный в г.Ухта</t>
  </si>
  <si>
    <t>Стоимость на 1 кв. м общей площади (рублей в месяц)</t>
  </si>
  <si>
    <t>100 лест. площадок</t>
  </si>
  <si>
    <t>от 19 марта 2025 г. № 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</si>
</sst>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3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12">
    <xf numFmtId="0" fontId="0" fillId="0" borderId="0" xfId="0"/>
    <xf numFmtId="0" fontId="4" fillId="0" borderId="0" xfId="0" applyFont="1" applyBorder="1" applyAlignment="1" applyProtection="1">
      <alignment horizontal="right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3" fillId="0" borderId="0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9" fillId="0" borderId="0" xfId="0" applyFont="1" applyAlignment="1" applyProtection="1"/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wrapText="1"/>
    </xf>
    <xf numFmtId="0" fontId="11" fillId="0" borderId="0" xfId="0" applyFont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165" fontId="6" fillId="0" borderId="1" xfId="2" applyNumberFormat="1" applyFont="1" applyBorder="1" applyAlignment="1" applyProtection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2" fontId="6" fillId="0" borderId="2" xfId="0" applyNumberFormat="1" applyFont="1" applyBorder="1" applyAlignment="1" applyProtection="1">
      <alignment horizontal="center" vertical="center" wrapText="1"/>
    </xf>
    <xf numFmtId="2" fontId="6" fillId="0" borderId="7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center" vertical="center" wrapText="1"/>
    </xf>
    <xf numFmtId="14" fontId="6" fillId="0" borderId="2" xfId="0" applyNumberFormat="1" applyFont="1" applyBorder="1" applyAlignment="1" applyProtection="1">
      <alignment horizontal="center" vertical="center" wrapText="1"/>
    </xf>
    <xf numFmtId="16" fontId="6" fillId="0" borderId="3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left" vertical="center" wrapText="1"/>
    </xf>
    <xf numFmtId="2" fontId="6" fillId="0" borderId="3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2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left" vertical="center" wrapText="1"/>
      <protection hidden="1"/>
    </xf>
    <xf numFmtId="2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center" vertical="center" wrapText="1"/>
    </xf>
    <xf numFmtId="2" fontId="6" fillId="0" borderId="8" xfId="0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6" fillId="0" borderId="1" xfId="10" applyFont="1" applyBorder="1" applyAlignment="1" applyProtection="1">
      <alignment horizontal="center" vertical="center" wrapText="1"/>
      <protection hidden="1"/>
    </xf>
    <xf numFmtId="49" fontId="6" fillId="0" borderId="1" xfId="10" applyNumberFormat="1" applyFont="1" applyBorder="1" applyAlignment="1" applyProtection="1">
      <alignment horizontal="left" vertical="center" wrapText="1"/>
      <protection hidden="1"/>
    </xf>
    <xf numFmtId="2" fontId="6" fillId="0" borderId="1" xfId="10" applyNumberFormat="1" applyFont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 applyProtection="1"/>
    <xf numFmtId="0" fontId="16" fillId="0" borderId="1" xfId="0" applyFont="1" applyBorder="1" applyAlignment="1" applyProtection="1">
      <alignment horizontal="center" vertical="center" wrapText="1"/>
    </xf>
    <xf numFmtId="0" fontId="6" fillId="0" borderId="1" xfId="14" applyFont="1" applyBorder="1" applyAlignment="1" applyProtection="1">
      <alignment horizontal="center" vertical="center" wrapText="1"/>
      <protection hidden="1"/>
    </xf>
    <xf numFmtId="49" fontId="6" fillId="0" borderId="1" xfId="14" applyNumberFormat="1" applyFont="1" applyBorder="1" applyAlignment="1" applyProtection="1">
      <alignment horizontal="left" vertical="center" wrapText="1"/>
      <protection hidden="1"/>
    </xf>
    <xf numFmtId="2" fontId="6" fillId="0" borderId="1" xfId="14" applyNumberFormat="1" applyFont="1" applyBorder="1" applyAlignment="1" applyProtection="1">
      <alignment horizontal="center" vertical="center" wrapText="1"/>
      <protection hidden="1"/>
    </xf>
    <xf numFmtId="165" fontId="17" fillId="0" borderId="1" xfId="2" applyNumberFormat="1" applyFont="1" applyBorder="1" applyAlignment="1" applyProtection="1">
      <alignment horizontal="center" vertical="center"/>
    </xf>
    <xf numFmtId="2" fontId="14" fillId="0" borderId="0" xfId="0" applyNumberFormat="1" applyFont="1" applyAlignment="1" applyProtection="1">
      <alignment horizontal="center" vertical="center"/>
    </xf>
    <xf numFmtId="0" fontId="6" fillId="0" borderId="1" xfId="15" applyFont="1" applyBorder="1" applyAlignment="1" applyProtection="1">
      <alignment horizontal="center" vertical="center" wrapText="1"/>
      <protection hidden="1"/>
    </xf>
    <xf numFmtId="49" fontId="6" fillId="0" borderId="1" xfId="15" applyNumberFormat="1" applyFont="1" applyBorder="1" applyAlignment="1" applyProtection="1">
      <alignment horizontal="left" vertical="center" wrapText="1"/>
      <protection hidden="1"/>
    </xf>
    <xf numFmtId="2" fontId="6" fillId="0" borderId="1" xfId="15" applyNumberFormat="1" applyFont="1" applyBorder="1" applyAlignment="1" applyProtection="1">
      <alignment horizontal="center" vertical="center" wrapText="1"/>
      <protection hidden="1"/>
    </xf>
    <xf numFmtId="2" fontId="11" fillId="0" borderId="1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2" fontId="6" fillId="0" borderId="3" xfId="0" applyNumberFormat="1" applyFont="1" applyBorder="1" applyAlignment="1" applyProtection="1">
      <alignment horizontal="center" vertical="center"/>
    </xf>
    <xf numFmtId="49" fontId="6" fillId="0" borderId="9" xfId="16" applyNumberFormat="1" applyFont="1" applyBorder="1" applyAlignment="1" applyProtection="1">
      <alignment horizontal="left" vertical="center" wrapText="1"/>
      <protection hidden="1"/>
    </xf>
    <xf numFmtId="2" fontId="6" fillId="0" borderId="9" xfId="16" applyNumberFormat="1" applyFont="1" applyBorder="1" applyAlignment="1" applyProtection="1">
      <alignment horizontal="center" vertical="center" wrapText="1"/>
      <protection hidden="1"/>
    </xf>
    <xf numFmtId="0" fontId="12" fillId="0" borderId="10" xfId="0" applyFont="1" applyBorder="1" applyAlignment="1" applyProtection="1">
      <alignment horizontal="left" vertical="center" wrapText="1"/>
    </xf>
    <xf numFmtId="4" fontId="11" fillId="0" borderId="3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4" fontId="11" fillId="0" borderId="4" xfId="1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/>
    </xf>
    <xf numFmtId="4" fontId="11" fillId="0" borderId="1" xfId="1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vertical="center" wrapText="1"/>
    </xf>
    <xf numFmtId="0" fontId="0" fillId="2" borderId="0" xfId="0" applyFill="1" applyAlignment="1" applyProtection="1"/>
    <xf numFmtId="0" fontId="6" fillId="0" borderId="12" xfId="2" applyFont="1" applyBorder="1" applyAlignment="1" applyProtection="1">
      <alignment horizontal="center" vertical="center" wrapText="1"/>
      <protection hidden="1"/>
    </xf>
    <xf numFmtId="49" fontId="11" fillId="0" borderId="13" xfId="2" applyNumberFormat="1" applyFont="1" applyBorder="1" applyAlignment="1" applyProtection="1">
      <alignment horizontal="left" vertical="center" wrapText="1"/>
      <protection hidden="1"/>
    </xf>
    <xf numFmtId="2" fontId="6" fillId="0" borderId="13" xfId="2" applyNumberFormat="1" applyFont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 applyProtection="1">
      <alignment horizontal="center" vertical="center"/>
    </xf>
    <xf numFmtId="2" fontId="11" fillId="2" borderId="1" xfId="0" applyNumberFormat="1" applyFont="1" applyFill="1" applyBorder="1" applyAlignment="1" applyProtection="1">
      <alignment vertical="center"/>
    </xf>
    <xf numFmtId="2" fontId="7" fillId="2" borderId="1" xfId="0" applyNumberFormat="1" applyFont="1" applyFill="1" applyBorder="1" applyAlignment="1" applyProtection="1">
      <alignment vertical="center" wrapText="1"/>
    </xf>
    <xf numFmtId="2" fontId="7" fillId="2" borderId="1" xfId="0" applyNumberFormat="1" applyFont="1" applyFill="1" applyBorder="1" applyAlignment="1" applyProtection="1">
      <alignment vertical="center"/>
    </xf>
    <xf numFmtId="0" fontId="18" fillId="0" borderId="0" xfId="0" applyFont="1" applyAlignment="1" applyProtection="1">
      <alignment wrapText="1"/>
    </xf>
    <xf numFmtId="0" fontId="19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 wrapText="1"/>
    </xf>
    <xf numFmtId="0" fontId="20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0" fontId="22" fillId="0" borderId="0" xfId="0" applyFont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1048576"/>
  <sheetViews>
    <sheetView tabSelected="1" view="pageBreakPreview" zoomScale="86" zoomScaleNormal="110" zoomScaleSheetLayoutView="86" workbookViewId="0">
      <selection activeCell="G4" sqref="G4:J4"/>
    </sheetView>
  </sheetViews>
  <sheetFormatPr defaultColWidth="8.7109375" defaultRowHeight="15" x14ac:dyDescent="0.25"/>
  <cols>
    <col min="1" max="1" width="21.7109375" style="2" customWidth="1"/>
    <col min="2" max="2" width="56" style="2" customWidth="1"/>
    <col min="3" max="3" width="16.28515625" style="3" bestFit="1" customWidth="1"/>
    <col min="4" max="4" width="13" style="3" customWidth="1"/>
    <col min="5" max="5" width="13.42578125" style="3" customWidth="1"/>
    <col min="6" max="6" width="10.140625" style="3" customWidth="1"/>
    <col min="7" max="7" width="10.28515625" style="2" customWidth="1"/>
    <col min="8" max="8" width="13" style="4" bestFit="1" customWidth="1"/>
    <col min="9" max="9" width="12.42578125" style="2" customWidth="1"/>
    <col min="10" max="10" width="11" style="5" customWidth="1"/>
    <col min="16384" max="16384" width="11.5703125" style="5" customWidth="1"/>
  </cols>
  <sheetData>
    <row r="1" spans="1:10" ht="18.75" x14ac:dyDescent="0.3">
      <c r="G1" s="102" t="s">
        <v>119</v>
      </c>
      <c r="H1" s="102"/>
      <c r="I1" s="102"/>
      <c r="J1" s="102"/>
    </row>
    <row r="2" spans="1:10" ht="18.75" x14ac:dyDescent="0.3">
      <c r="G2" s="102" t="s">
        <v>120</v>
      </c>
      <c r="H2" s="102"/>
      <c r="I2" s="102"/>
      <c r="J2" s="102"/>
    </row>
    <row r="3" spans="1:10" ht="18.75" x14ac:dyDescent="0.3">
      <c r="G3" s="102" t="s">
        <v>121</v>
      </c>
      <c r="H3" s="102"/>
      <c r="I3" s="102"/>
      <c r="J3" s="102"/>
    </row>
    <row r="4" spans="1:10" ht="15" customHeight="1" x14ac:dyDescent="0.3">
      <c r="B4" s="6"/>
      <c r="C4" s="6"/>
      <c r="D4" s="6"/>
      <c r="E4" s="6"/>
      <c r="F4" s="6"/>
      <c r="G4" s="103" t="s">
        <v>127</v>
      </c>
      <c r="H4" s="103"/>
      <c r="I4" s="103"/>
      <c r="J4" s="103"/>
    </row>
    <row r="5" spans="1:10" ht="20.25" customHeight="1" x14ac:dyDescent="0.3">
      <c r="A5" s="5"/>
      <c r="B5" s="1"/>
      <c r="C5" s="1"/>
      <c r="D5" s="1"/>
      <c r="E5" s="1"/>
      <c r="F5" s="1"/>
      <c r="G5" s="5"/>
      <c r="H5" s="5"/>
      <c r="I5" s="5"/>
    </row>
    <row r="6" spans="1:10" ht="15" customHeight="1" x14ac:dyDescent="0.3">
      <c r="A6" s="5"/>
      <c r="B6" s="1"/>
      <c r="C6" s="1"/>
      <c r="D6" s="1"/>
      <c r="E6" s="1"/>
      <c r="F6" s="1"/>
      <c r="G6" s="5"/>
      <c r="H6" s="5"/>
      <c r="I6" s="5"/>
    </row>
    <row r="7" spans="1:10" ht="18.75" customHeight="1" x14ac:dyDescent="0.3">
      <c r="A7" s="5"/>
      <c r="B7" s="1"/>
      <c r="C7" s="1"/>
      <c r="D7" s="1"/>
      <c r="E7" s="1"/>
      <c r="F7" s="1"/>
      <c r="G7" s="5"/>
      <c r="H7" s="5"/>
      <c r="I7" s="5"/>
    </row>
    <row r="8" spans="1:10" ht="15" customHeight="1" x14ac:dyDescent="0.25">
      <c r="C8" s="2"/>
      <c r="D8" s="2"/>
      <c r="E8" s="2"/>
      <c r="F8" s="2"/>
      <c r="G8" s="5"/>
      <c r="H8" s="5"/>
      <c r="I8" s="5"/>
    </row>
    <row r="9" spans="1:10" ht="18.75" x14ac:dyDescent="0.3">
      <c r="A9" s="7"/>
      <c r="B9" s="8" t="s">
        <v>0</v>
      </c>
      <c r="C9" s="100" t="s">
        <v>122</v>
      </c>
      <c r="D9" s="100"/>
      <c r="E9" s="100"/>
      <c r="F9" s="100"/>
      <c r="G9" s="10"/>
      <c r="H9" s="10"/>
      <c r="I9" s="10"/>
      <c r="J9" s="10"/>
    </row>
    <row r="10" spans="1:10" ht="18.75" x14ac:dyDescent="0.3">
      <c r="A10" s="7"/>
      <c r="B10" s="8" t="s">
        <v>1</v>
      </c>
      <c r="C10" s="101" t="s">
        <v>2</v>
      </c>
      <c r="D10" s="101"/>
      <c r="E10" s="101"/>
      <c r="F10" s="101"/>
      <c r="G10" s="10"/>
      <c r="H10" s="10"/>
      <c r="I10" s="10"/>
      <c r="J10" s="10"/>
    </row>
    <row r="11" spans="1:10" ht="18.75" x14ac:dyDescent="0.3">
      <c r="A11" s="7"/>
      <c r="B11" s="8" t="s">
        <v>3</v>
      </c>
      <c r="C11" s="101" t="s">
        <v>4</v>
      </c>
      <c r="D11" s="101"/>
      <c r="E11" s="101"/>
      <c r="F11" s="101"/>
      <c r="G11" s="10"/>
      <c r="H11" s="10"/>
      <c r="I11" s="10"/>
      <c r="J11" s="10"/>
    </row>
    <row r="12" spans="1:10" ht="18.75" x14ac:dyDescent="0.3">
      <c r="A12" s="7"/>
      <c r="B12" s="8" t="s">
        <v>5</v>
      </c>
      <c r="C12" s="100" t="s">
        <v>6</v>
      </c>
      <c r="D12" s="100"/>
      <c r="E12" s="100"/>
      <c r="F12" s="100"/>
      <c r="G12" s="10"/>
      <c r="H12" s="10"/>
      <c r="I12" s="10"/>
      <c r="J12" s="10"/>
    </row>
    <row r="13" spans="1:10" ht="18.75" x14ac:dyDescent="0.3">
      <c r="A13" s="7"/>
      <c r="B13" s="8" t="s">
        <v>7</v>
      </c>
      <c r="C13" s="100">
        <v>3</v>
      </c>
      <c r="D13" s="100"/>
      <c r="E13" s="100"/>
      <c r="F13" s="100"/>
      <c r="G13" s="10"/>
      <c r="H13" s="10"/>
      <c r="I13" s="10"/>
      <c r="J13" s="10"/>
    </row>
    <row r="14" spans="1:10" ht="18.75" x14ac:dyDescent="0.3">
      <c r="A14" s="7"/>
      <c r="B14" s="8" t="s">
        <v>8</v>
      </c>
      <c r="C14" s="100">
        <v>3</v>
      </c>
      <c r="D14" s="100"/>
      <c r="E14" s="100"/>
      <c r="F14" s="100"/>
      <c r="G14" s="10"/>
      <c r="H14" s="10"/>
      <c r="I14" s="10"/>
      <c r="J14" s="10"/>
    </row>
    <row r="15" spans="1:10" ht="18.75" x14ac:dyDescent="0.3">
      <c r="A15" s="7"/>
      <c r="B15" s="8" t="s">
        <v>9</v>
      </c>
      <c r="C15" s="100">
        <v>32</v>
      </c>
      <c r="D15" s="100"/>
      <c r="E15" s="100"/>
      <c r="F15" s="100"/>
      <c r="G15" s="10"/>
      <c r="H15" s="10"/>
      <c r="I15" s="10"/>
      <c r="J15" s="10"/>
    </row>
    <row r="16" spans="1:10" ht="18.75" x14ac:dyDescent="0.3">
      <c r="A16" s="7"/>
      <c r="B16" s="8" t="s">
        <v>10</v>
      </c>
      <c r="C16" s="104">
        <v>1361.2</v>
      </c>
      <c r="D16" s="104"/>
      <c r="E16" s="104"/>
      <c r="F16" s="104"/>
      <c r="G16" s="10"/>
      <c r="H16" s="10"/>
      <c r="I16" s="10"/>
      <c r="J16" s="10"/>
    </row>
    <row r="17" spans="1:12" x14ac:dyDescent="0.25">
      <c r="A17" s="7"/>
      <c r="B17" s="8" t="s">
        <v>11</v>
      </c>
      <c r="C17" s="100">
        <v>1320.5</v>
      </c>
      <c r="D17" s="100"/>
      <c r="E17" s="100"/>
      <c r="F17" s="100"/>
      <c r="G17" s="11"/>
      <c r="H17" s="12"/>
      <c r="I17" s="13"/>
      <c r="J17" s="14"/>
    </row>
    <row r="18" spans="1:12" x14ac:dyDescent="0.25">
      <c r="A18" s="7"/>
      <c r="B18" s="8" t="s">
        <v>12</v>
      </c>
      <c r="C18" s="105">
        <v>41.2</v>
      </c>
      <c r="D18" s="105"/>
      <c r="E18" s="105"/>
      <c r="F18" s="105"/>
      <c r="G18" s="11"/>
      <c r="H18" s="12"/>
      <c r="I18" s="13"/>
      <c r="J18" s="14"/>
    </row>
    <row r="19" spans="1:12" ht="25.5" x14ac:dyDescent="0.25">
      <c r="A19" s="7"/>
      <c r="B19" s="8" t="s">
        <v>13</v>
      </c>
      <c r="C19" s="100">
        <v>136.19999999999999</v>
      </c>
      <c r="D19" s="100"/>
      <c r="E19" s="100"/>
      <c r="F19" s="100"/>
      <c r="G19" s="11"/>
      <c r="H19" s="12"/>
      <c r="I19" s="13"/>
      <c r="J19" s="14"/>
    </row>
    <row r="20" spans="1:12" ht="15" customHeight="1" x14ac:dyDescent="0.25">
      <c r="A20" s="7"/>
      <c r="B20" s="15"/>
      <c r="C20" s="16"/>
      <c r="D20" s="16"/>
      <c r="E20" s="16"/>
      <c r="F20" s="16"/>
      <c r="G20" s="11"/>
      <c r="H20" s="12"/>
      <c r="I20" s="13"/>
      <c r="J20" s="14"/>
    </row>
    <row r="21" spans="1:12" ht="15" customHeight="1" x14ac:dyDescent="0.25">
      <c r="A21" s="106" t="s">
        <v>123</v>
      </c>
      <c r="B21" s="106"/>
      <c r="C21" s="106"/>
      <c r="D21" s="106"/>
      <c r="E21" s="106"/>
      <c r="F21" s="106"/>
      <c r="G21" s="106"/>
      <c r="H21" s="106"/>
      <c r="I21" s="106"/>
      <c r="J21" s="106"/>
    </row>
    <row r="22" spans="1:12" ht="15" customHeight="1" x14ac:dyDescent="0.25">
      <c r="A22" s="106" t="s">
        <v>124</v>
      </c>
      <c r="B22" s="106"/>
      <c r="C22" s="106"/>
      <c r="D22" s="106"/>
      <c r="E22" s="106"/>
      <c r="F22" s="106"/>
      <c r="G22" s="106"/>
      <c r="H22" s="106"/>
      <c r="I22" s="106"/>
      <c r="J22" s="106"/>
    </row>
    <row r="23" spans="1:12" ht="15" customHeight="1" x14ac:dyDescent="0.25">
      <c r="A23" s="107"/>
      <c r="B23" s="107"/>
      <c r="C23" s="107"/>
      <c r="D23" s="107"/>
      <c r="E23" s="107"/>
      <c r="F23" s="107"/>
      <c r="G23" s="107"/>
      <c r="H23" s="107"/>
      <c r="I23" s="107"/>
      <c r="J23" s="107"/>
    </row>
    <row r="24" spans="1:12" ht="72.75" x14ac:dyDescent="0.25">
      <c r="A24" s="17" t="s">
        <v>14</v>
      </c>
      <c r="B24" s="17" t="s">
        <v>15</v>
      </c>
      <c r="C24" s="17" t="s">
        <v>16</v>
      </c>
      <c r="D24" s="17" t="s">
        <v>17</v>
      </c>
      <c r="E24" s="17" t="s">
        <v>18</v>
      </c>
      <c r="F24" s="17" t="s">
        <v>19</v>
      </c>
      <c r="G24" s="17" t="s">
        <v>20</v>
      </c>
      <c r="H24" s="17" t="s">
        <v>21</v>
      </c>
      <c r="I24" s="18" t="s">
        <v>22</v>
      </c>
      <c r="J24" s="19" t="s">
        <v>125</v>
      </c>
    </row>
    <row r="25" spans="1:12" x14ac:dyDescent="0.25">
      <c r="A25" s="20">
        <v>1</v>
      </c>
      <c r="B25" s="21">
        <v>2</v>
      </c>
      <c r="C25" s="21">
        <v>3</v>
      </c>
      <c r="D25" s="21">
        <v>4</v>
      </c>
      <c r="E25" s="21">
        <v>5</v>
      </c>
      <c r="F25" s="21">
        <v>6</v>
      </c>
      <c r="G25" s="21">
        <v>7</v>
      </c>
      <c r="H25" s="21">
        <v>8</v>
      </c>
      <c r="I25" s="22">
        <v>9</v>
      </c>
      <c r="J25" s="21">
        <v>10</v>
      </c>
      <c r="K25" s="5"/>
      <c r="L25" s="5"/>
    </row>
    <row r="26" spans="1:12" x14ac:dyDescent="0.25">
      <c r="A26" s="108" t="s">
        <v>23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4"/>
      <c r="L26" s="5"/>
    </row>
    <row r="27" spans="1:12" ht="25.5" x14ac:dyDescent="0.25">
      <c r="A27" s="9" t="s">
        <v>24</v>
      </c>
      <c r="B27" s="24" t="s">
        <v>25</v>
      </c>
      <c r="C27" s="9" t="s">
        <v>26</v>
      </c>
      <c r="D27" s="9" t="s">
        <v>27</v>
      </c>
      <c r="E27" s="9">
        <v>104</v>
      </c>
      <c r="F27" s="9">
        <f>C19/100</f>
        <v>1.3619999999999999</v>
      </c>
      <c r="G27" s="9">
        <f>E27*F27</f>
        <v>141.648</v>
      </c>
      <c r="H27" s="25">
        <v>589.69000000000005</v>
      </c>
      <c r="I27" s="26">
        <f>H27*G27</f>
        <v>83528.409120000011</v>
      </c>
      <c r="J27" s="27">
        <f>I27/12/C16</f>
        <v>5.1136502791654426</v>
      </c>
      <c r="K27" s="14"/>
      <c r="L27" s="5"/>
    </row>
    <row r="28" spans="1:12" x14ac:dyDescent="0.25">
      <c r="A28" s="9" t="s">
        <v>28</v>
      </c>
      <c r="B28" s="24" t="s">
        <v>29</v>
      </c>
      <c r="C28" s="9" t="s">
        <v>26</v>
      </c>
      <c r="D28" s="9" t="s">
        <v>30</v>
      </c>
      <c r="E28" s="9">
        <f>12*1</f>
        <v>12</v>
      </c>
      <c r="F28" s="28">
        <f>F27</f>
        <v>1.3619999999999999</v>
      </c>
      <c r="G28" s="9">
        <f>E28*F28</f>
        <v>16.343999999999998</v>
      </c>
      <c r="H28" s="25">
        <v>1433.22</v>
      </c>
      <c r="I28" s="27">
        <f>G28*H28</f>
        <v>23424.547679999996</v>
      </c>
      <c r="J28" s="27">
        <f>I28/12/C16</f>
        <v>1.4340623273582129</v>
      </c>
      <c r="K28" s="29"/>
      <c r="L28" s="5"/>
    </row>
    <row r="29" spans="1:12" x14ac:dyDescent="0.25">
      <c r="A29" s="9" t="s">
        <v>31</v>
      </c>
      <c r="B29" s="24" t="s">
        <v>32</v>
      </c>
      <c r="C29" s="9" t="s">
        <v>33</v>
      </c>
      <c r="D29" s="9" t="s">
        <v>30</v>
      </c>
      <c r="E29" s="30">
        <v>12</v>
      </c>
      <c r="F29" s="27">
        <f>(8.4)/1000</f>
        <v>8.4000000000000012E-3</v>
      </c>
      <c r="G29" s="27">
        <f>F29*E29</f>
        <v>0.10080000000000001</v>
      </c>
      <c r="H29" s="27">
        <v>3720.4</v>
      </c>
      <c r="I29" s="27">
        <f>G29*H29</f>
        <v>375.01632000000006</v>
      </c>
      <c r="J29" s="27">
        <f>I29/12/C16</f>
        <v>2.2958683514545993E-2</v>
      </c>
      <c r="K29" s="29"/>
      <c r="L29" s="5"/>
    </row>
    <row r="30" spans="1:12" x14ac:dyDescent="0.25">
      <c r="A30" s="109" t="s">
        <v>34</v>
      </c>
      <c r="B30" s="109"/>
      <c r="C30" s="109"/>
      <c r="D30" s="109"/>
      <c r="E30" s="109"/>
      <c r="F30" s="109"/>
      <c r="G30" s="109"/>
      <c r="H30" s="109"/>
      <c r="I30" s="23"/>
      <c r="J30" s="23"/>
      <c r="K30" s="5"/>
      <c r="L30" s="5"/>
    </row>
    <row r="31" spans="1:12" x14ac:dyDescent="0.25">
      <c r="A31" s="109" t="s">
        <v>35</v>
      </c>
      <c r="B31" s="109"/>
      <c r="C31" s="109"/>
      <c r="D31" s="109"/>
      <c r="E31" s="109"/>
      <c r="F31" s="109"/>
      <c r="G31" s="109"/>
      <c r="H31" s="109"/>
      <c r="I31" s="31"/>
      <c r="J31" s="23"/>
      <c r="K31" s="5"/>
      <c r="L31" s="5"/>
    </row>
    <row r="32" spans="1:12" ht="25.5" x14ac:dyDescent="0.25">
      <c r="A32" s="32" t="s">
        <v>36</v>
      </c>
      <c r="B32" s="33" t="s">
        <v>37</v>
      </c>
      <c r="C32" s="32" t="s">
        <v>33</v>
      </c>
      <c r="D32" s="32" t="s">
        <v>38</v>
      </c>
      <c r="E32" s="32">
        <v>78</v>
      </c>
      <c r="F32" s="27">
        <f>175/1000</f>
        <v>0.17499999999999999</v>
      </c>
      <c r="G32" s="34">
        <f>E32*F32</f>
        <v>13.649999999999999</v>
      </c>
      <c r="H32" s="25">
        <v>732.48</v>
      </c>
      <c r="I32" s="26">
        <f>ROUND(G32*H32,2)</f>
        <v>9998.35</v>
      </c>
      <c r="J32" s="35">
        <f>I32/12/C16</f>
        <v>0.61210390341855225</v>
      </c>
      <c r="K32" s="29"/>
      <c r="L32" s="5"/>
    </row>
    <row r="33" spans="1:12" x14ac:dyDescent="0.25">
      <c r="A33" s="36" t="s">
        <v>39</v>
      </c>
      <c r="B33" s="24" t="s">
        <v>40</v>
      </c>
      <c r="C33" s="9" t="s">
        <v>41</v>
      </c>
      <c r="D33" s="9" t="s">
        <v>30</v>
      </c>
      <c r="E33" s="9">
        <f>6</f>
        <v>6</v>
      </c>
      <c r="F33" s="27">
        <f>1071/100000</f>
        <v>1.0710000000000001E-2</v>
      </c>
      <c r="G33" s="34">
        <f>E33*F33</f>
        <v>6.4260000000000012E-2</v>
      </c>
      <c r="H33" s="25">
        <v>70674.960000000006</v>
      </c>
      <c r="I33" s="27">
        <f>G33*H33</f>
        <v>4541.5729296000009</v>
      </c>
      <c r="J33" s="37">
        <f>I33/12/C16</f>
        <v>0.27803732794593011</v>
      </c>
      <c r="K33" s="29"/>
      <c r="L33" s="5"/>
    </row>
    <row r="34" spans="1:12" ht="25.5" x14ac:dyDescent="0.25">
      <c r="A34" s="36" t="s">
        <v>42</v>
      </c>
      <c r="B34" s="24" t="s">
        <v>43</v>
      </c>
      <c r="C34" s="9" t="s">
        <v>41</v>
      </c>
      <c r="D34" s="9" t="s">
        <v>30</v>
      </c>
      <c r="E34" s="9">
        <v>6</v>
      </c>
      <c r="F34" s="27">
        <f>1071/100000</f>
        <v>1.0710000000000001E-2</v>
      </c>
      <c r="G34" s="34">
        <f>E34*F34</f>
        <v>6.4260000000000012E-2</v>
      </c>
      <c r="H34" s="25">
        <v>972927.13</v>
      </c>
      <c r="I34" s="27">
        <f>G34*H34</f>
        <v>62520.297373800015</v>
      </c>
      <c r="J34" s="37">
        <f>I34/12/C16</f>
        <v>3.8275233478915669</v>
      </c>
      <c r="K34" s="29"/>
      <c r="L34" s="5"/>
    </row>
    <row r="35" spans="1:12" x14ac:dyDescent="0.25">
      <c r="A35" s="109" t="s">
        <v>44</v>
      </c>
      <c r="B35" s="109"/>
      <c r="C35" s="109"/>
      <c r="D35" s="109"/>
      <c r="E35" s="109"/>
      <c r="F35" s="109"/>
      <c r="G35" s="109"/>
      <c r="H35" s="109"/>
      <c r="I35" s="38"/>
      <c r="J35" s="38"/>
      <c r="K35" s="5"/>
      <c r="L35" s="5"/>
    </row>
    <row r="36" spans="1:12" ht="25.5" x14ac:dyDescent="0.25">
      <c r="A36" s="39" t="s">
        <v>45</v>
      </c>
      <c r="B36" s="24" t="s">
        <v>46</v>
      </c>
      <c r="C36" s="9" t="s">
        <v>47</v>
      </c>
      <c r="D36" s="9" t="s">
        <v>48</v>
      </c>
      <c r="E36" s="9">
        <f>3*26</f>
        <v>78</v>
      </c>
      <c r="F36" s="27">
        <f>175/10000</f>
        <v>1.7500000000000002E-2</v>
      </c>
      <c r="G36" s="27">
        <f>E36*F36</f>
        <v>1.3650000000000002</v>
      </c>
      <c r="H36" s="25">
        <v>12822.64</v>
      </c>
      <c r="I36" s="34">
        <f t="shared" ref="I36:I42" si="0">G36*H36</f>
        <v>17502.903600000001</v>
      </c>
      <c r="J36" s="37">
        <f>I36/12/C16</f>
        <v>1.0715363649720835</v>
      </c>
      <c r="K36" s="29"/>
      <c r="L36" s="5"/>
    </row>
    <row r="37" spans="1:12" x14ac:dyDescent="0.25">
      <c r="A37" s="40" t="s">
        <v>49</v>
      </c>
      <c r="B37" s="24" t="s">
        <v>50</v>
      </c>
      <c r="C37" s="9" t="s">
        <v>41</v>
      </c>
      <c r="D37" s="9" t="s">
        <v>30</v>
      </c>
      <c r="E37" s="9">
        <f>6</f>
        <v>6</v>
      </c>
      <c r="F37" s="28">
        <f>175/100000</f>
        <v>1.75E-3</v>
      </c>
      <c r="G37" s="28">
        <f>E37*F37</f>
        <v>1.0500000000000001E-2</v>
      </c>
      <c r="H37" s="25">
        <v>70674.960000000006</v>
      </c>
      <c r="I37" s="34">
        <f t="shared" si="0"/>
        <v>742.08708000000013</v>
      </c>
      <c r="J37" s="37">
        <f>I37/12/C16</f>
        <v>4.5430935938877468E-2</v>
      </c>
      <c r="K37" s="29"/>
      <c r="L37" s="5"/>
    </row>
    <row r="38" spans="1:12" ht="25.5" x14ac:dyDescent="0.25">
      <c r="A38" s="39" t="s">
        <v>51</v>
      </c>
      <c r="B38" s="24" t="s">
        <v>52</v>
      </c>
      <c r="C38" s="9" t="s">
        <v>33</v>
      </c>
      <c r="D38" s="9" t="s">
        <v>30</v>
      </c>
      <c r="E38" s="9">
        <v>6</v>
      </c>
      <c r="F38" s="28">
        <f>175/1000</f>
        <v>0.17499999999999999</v>
      </c>
      <c r="G38" s="27">
        <f>E38*F38</f>
        <v>1.0499999999999998</v>
      </c>
      <c r="H38" s="25">
        <v>16396.82</v>
      </c>
      <c r="I38" s="34">
        <f t="shared" si="0"/>
        <v>17216.660999999996</v>
      </c>
      <c r="J38" s="37">
        <f>I38/12/C16</f>
        <v>1.0540124522480161</v>
      </c>
      <c r="K38" s="29"/>
      <c r="L38" s="5"/>
    </row>
    <row r="39" spans="1:12" ht="25.5" x14ac:dyDescent="0.25">
      <c r="A39" s="41" t="s">
        <v>53</v>
      </c>
      <c r="B39" s="42" t="s">
        <v>54</v>
      </c>
      <c r="C39" s="9" t="s">
        <v>55</v>
      </c>
      <c r="D39" s="9" t="s">
        <v>30</v>
      </c>
      <c r="E39" s="9">
        <v>6</v>
      </c>
      <c r="F39" s="27">
        <f>175/10000</f>
        <v>1.7500000000000002E-2</v>
      </c>
      <c r="G39" s="27">
        <f>E39*F39</f>
        <v>0.10500000000000001</v>
      </c>
      <c r="H39" s="25">
        <v>4578.34</v>
      </c>
      <c r="I39" s="27">
        <f t="shared" si="0"/>
        <v>480.72570000000007</v>
      </c>
      <c r="J39" s="37">
        <f>I39/12/C16</f>
        <v>2.9430263737878343E-2</v>
      </c>
      <c r="K39" s="29"/>
      <c r="L39" s="5"/>
    </row>
    <row r="40" spans="1:12" x14ac:dyDescent="0.25">
      <c r="A40" s="9" t="s">
        <v>56</v>
      </c>
      <c r="B40" s="24" t="s">
        <v>57</v>
      </c>
      <c r="C40" s="9" t="s">
        <v>26</v>
      </c>
      <c r="D40" s="9" t="s">
        <v>58</v>
      </c>
      <c r="E40" s="9">
        <v>26</v>
      </c>
      <c r="F40" s="43">
        <f>175/100</f>
        <v>1.75</v>
      </c>
      <c r="G40" s="27">
        <f>E40*F40</f>
        <v>45.5</v>
      </c>
      <c r="H40" s="25">
        <v>161.74</v>
      </c>
      <c r="I40" s="43">
        <f t="shared" si="0"/>
        <v>7359.17</v>
      </c>
      <c r="J40" s="37">
        <f>I40/12/C16</f>
        <v>0.45053200607307281</v>
      </c>
      <c r="K40" s="29"/>
      <c r="L40" s="5"/>
    </row>
    <row r="41" spans="1:12" x14ac:dyDescent="0.25">
      <c r="A41" s="39"/>
      <c r="B41" s="44" t="s">
        <v>59</v>
      </c>
      <c r="C41" s="39" t="s">
        <v>60</v>
      </c>
      <c r="D41" s="39"/>
      <c r="E41" s="39"/>
      <c r="F41" s="43"/>
      <c r="G41" s="43">
        <v>3</v>
      </c>
      <c r="H41" s="45">
        <v>1090.03</v>
      </c>
      <c r="I41" s="43">
        <f t="shared" si="0"/>
        <v>3270.09</v>
      </c>
      <c r="J41" s="37">
        <f>I41/12/C16</f>
        <v>0.20019651777843078</v>
      </c>
      <c r="K41" s="29"/>
      <c r="L41" s="29"/>
    </row>
    <row r="42" spans="1:12" x14ac:dyDescent="0.25">
      <c r="A42" s="9" t="s">
        <v>61</v>
      </c>
      <c r="B42" s="24" t="s">
        <v>62</v>
      </c>
      <c r="C42" s="9" t="s">
        <v>33</v>
      </c>
      <c r="D42" s="9" t="s">
        <v>30</v>
      </c>
      <c r="E42" s="9">
        <f>6</f>
        <v>6</v>
      </c>
      <c r="F42" s="43">
        <f>1071/1000</f>
        <v>1.071</v>
      </c>
      <c r="G42" s="27">
        <f>E42*F42</f>
        <v>6.4260000000000002</v>
      </c>
      <c r="H42" s="45">
        <v>1207.8599999999999</v>
      </c>
      <c r="I42" s="43">
        <f t="shared" si="0"/>
        <v>7761.7083599999996</v>
      </c>
      <c r="J42" s="37">
        <f>I42/12/C16</f>
        <v>0.47517560240963852</v>
      </c>
      <c r="K42" s="29"/>
      <c r="L42" s="5"/>
    </row>
    <row r="43" spans="1:12" x14ac:dyDescent="0.25">
      <c r="A43" s="109" t="s">
        <v>63</v>
      </c>
      <c r="B43" s="109"/>
      <c r="C43" s="109"/>
      <c r="D43" s="109"/>
      <c r="E43" s="109"/>
      <c r="F43" s="109"/>
      <c r="G43" s="109"/>
      <c r="H43" s="109"/>
      <c r="I43" s="23"/>
      <c r="J43" s="23"/>
      <c r="K43" s="5"/>
      <c r="L43" s="5"/>
    </row>
    <row r="44" spans="1:12" x14ac:dyDescent="0.25">
      <c r="A44" s="109" t="s">
        <v>64</v>
      </c>
      <c r="B44" s="109"/>
      <c r="C44" s="109"/>
      <c r="D44" s="109"/>
      <c r="E44" s="109"/>
      <c r="F44" s="109"/>
      <c r="G44" s="109"/>
      <c r="H44" s="109"/>
      <c r="I44" s="23"/>
      <c r="J44" s="23"/>
      <c r="K44" s="5"/>
      <c r="L44" s="5"/>
    </row>
    <row r="45" spans="1:12" x14ac:dyDescent="0.25">
      <c r="A45" s="46" t="s">
        <v>65</v>
      </c>
      <c r="B45" s="47" t="s">
        <v>66</v>
      </c>
      <c r="C45" s="48" t="s">
        <v>33</v>
      </c>
      <c r="D45" s="48" t="s">
        <v>67</v>
      </c>
      <c r="E45" s="9">
        <v>2</v>
      </c>
      <c r="F45" s="49">
        <f>643.71/1000</f>
        <v>0.64371</v>
      </c>
      <c r="G45" s="34">
        <f t="shared" ref="G45:G53" si="1">E45*F45</f>
        <v>1.28742</v>
      </c>
      <c r="H45" s="25">
        <v>1913.45</v>
      </c>
      <c r="I45" s="27">
        <f t="shared" ref="I45:I53" si="2">G45*H45</f>
        <v>2463.4137989999999</v>
      </c>
      <c r="J45" s="37">
        <f>I45/12/C16</f>
        <v>0.15081140409197766</v>
      </c>
      <c r="K45" s="29"/>
      <c r="L45" s="5"/>
    </row>
    <row r="46" spans="1:12" x14ac:dyDescent="0.25">
      <c r="A46" s="46" t="s">
        <v>68</v>
      </c>
      <c r="B46" s="47" t="s">
        <v>69</v>
      </c>
      <c r="C46" s="48" t="s">
        <v>33</v>
      </c>
      <c r="D46" s="48" t="s">
        <v>67</v>
      </c>
      <c r="E46" s="9">
        <v>2</v>
      </c>
      <c r="F46" s="50">
        <f>21.96/1000</f>
        <v>2.196E-2</v>
      </c>
      <c r="G46" s="34">
        <f t="shared" si="1"/>
        <v>4.3920000000000001E-2</v>
      </c>
      <c r="H46" s="25">
        <v>2207.8200000000002</v>
      </c>
      <c r="I46" s="34">
        <f t="shared" si="2"/>
        <v>96.967454400000008</v>
      </c>
      <c r="J46" s="37">
        <f>I46/12/C16</f>
        <v>5.9363952394945645E-3</v>
      </c>
      <c r="K46" s="29"/>
      <c r="L46" s="5"/>
    </row>
    <row r="47" spans="1:12" x14ac:dyDescent="0.25">
      <c r="A47" s="51" t="s">
        <v>70</v>
      </c>
      <c r="B47" s="24" t="s">
        <v>71</v>
      </c>
      <c r="C47" s="9" t="s">
        <v>33</v>
      </c>
      <c r="D47" s="48" t="s">
        <v>67</v>
      </c>
      <c r="E47" s="9">
        <v>2</v>
      </c>
      <c r="F47" s="52">
        <f>385.45/1000</f>
        <v>0.38545000000000001</v>
      </c>
      <c r="G47" s="34">
        <f t="shared" si="1"/>
        <v>0.77090000000000003</v>
      </c>
      <c r="H47" s="25">
        <v>2943.77</v>
      </c>
      <c r="I47" s="34">
        <f t="shared" si="2"/>
        <v>2269.3522929999999</v>
      </c>
      <c r="J47" s="37">
        <f>I47/12/C16</f>
        <v>0.13893086327015378</v>
      </c>
      <c r="K47" s="29"/>
      <c r="L47" s="5"/>
    </row>
    <row r="48" spans="1:12" x14ac:dyDescent="0.25">
      <c r="A48" s="51" t="s">
        <v>72</v>
      </c>
      <c r="B48" s="24" t="s">
        <v>73</v>
      </c>
      <c r="C48" s="9" t="s">
        <v>33</v>
      </c>
      <c r="D48" s="48" t="s">
        <v>67</v>
      </c>
      <c r="E48" s="9">
        <v>2</v>
      </c>
      <c r="F48" s="52">
        <f>1080.16/1000</f>
        <v>1.08016</v>
      </c>
      <c r="G48" s="34">
        <f t="shared" si="1"/>
        <v>2.16032</v>
      </c>
      <c r="H48" s="25">
        <v>254.22</v>
      </c>
      <c r="I48" s="34">
        <f t="shared" si="2"/>
        <v>549.19655039999998</v>
      </c>
      <c r="J48" s="37">
        <f>I48/12/C16</f>
        <v>3.3622082868057589E-2</v>
      </c>
      <c r="K48" s="29"/>
      <c r="L48" s="5"/>
    </row>
    <row r="49" spans="1:12" ht="25.5" x14ac:dyDescent="0.25">
      <c r="A49" s="9" t="s">
        <v>74</v>
      </c>
      <c r="B49" s="24" t="s">
        <v>75</v>
      </c>
      <c r="C49" s="9" t="s">
        <v>33</v>
      </c>
      <c r="D49" s="9" t="s">
        <v>76</v>
      </c>
      <c r="E49" s="9">
        <v>4</v>
      </c>
      <c r="F49" s="53">
        <f>(C19+8.4)/1000</f>
        <v>0.14460000000000001</v>
      </c>
      <c r="G49" s="34">
        <f t="shared" si="1"/>
        <v>0.57840000000000003</v>
      </c>
      <c r="H49" s="25">
        <v>2943.77</v>
      </c>
      <c r="I49" s="34">
        <f t="shared" si="2"/>
        <v>1702.6765680000001</v>
      </c>
      <c r="J49" s="37">
        <f>I49/12/C16</f>
        <v>0.1042386967381722</v>
      </c>
      <c r="K49" s="29"/>
      <c r="L49" s="5"/>
    </row>
    <row r="50" spans="1:12" x14ac:dyDescent="0.25">
      <c r="A50" s="9" t="s">
        <v>77</v>
      </c>
      <c r="B50" s="24" t="s">
        <v>78</v>
      </c>
      <c r="C50" s="9" t="s">
        <v>79</v>
      </c>
      <c r="D50" s="48" t="s">
        <v>67</v>
      </c>
      <c r="E50" s="9">
        <v>2</v>
      </c>
      <c r="F50" s="53">
        <f>C15/100</f>
        <v>0.32</v>
      </c>
      <c r="G50" s="34">
        <f t="shared" si="1"/>
        <v>0.64</v>
      </c>
      <c r="H50" s="25">
        <v>44156.480000000003</v>
      </c>
      <c r="I50" s="34">
        <f t="shared" si="2"/>
        <v>28260.147200000003</v>
      </c>
      <c r="J50" s="37">
        <f>I50/12/C16</f>
        <v>1.7301001077480658</v>
      </c>
      <c r="K50" s="29"/>
      <c r="L50" s="5"/>
    </row>
    <row r="51" spans="1:12" ht="25.5" x14ac:dyDescent="0.25">
      <c r="A51" s="54" t="s">
        <v>80</v>
      </c>
      <c r="B51" s="55" t="s">
        <v>81</v>
      </c>
      <c r="C51" s="56" t="s">
        <v>126</v>
      </c>
      <c r="D51" s="48" t="s">
        <v>67</v>
      </c>
      <c r="E51" s="9">
        <v>2</v>
      </c>
      <c r="F51" s="52">
        <f>9/100</f>
        <v>0.09</v>
      </c>
      <c r="G51" s="34">
        <f t="shared" si="1"/>
        <v>0.18</v>
      </c>
      <c r="H51" s="25">
        <v>6623.47</v>
      </c>
      <c r="I51" s="34">
        <f t="shared" si="2"/>
        <v>1192.2246</v>
      </c>
      <c r="J51" s="37">
        <f>I51/12/C16</f>
        <v>7.2988576256244497E-2</v>
      </c>
      <c r="K51" s="57"/>
      <c r="L51" s="5"/>
    </row>
    <row r="52" spans="1:12" x14ac:dyDescent="0.25">
      <c r="A52" s="9" t="s">
        <v>82</v>
      </c>
      <c r="B52" s="24" t="s">
        <v>83</v>
      </c>
      <c r="C52" s="9" t="s">
        <v>33</v>
      </c>
      <c r="D52" s="48" t="s">
        <v>84</v>
      </c>
      <c r="E52" s="9">
        <v>3</v>
      </c>
      <c r="F52" s="27">
        <f>C16/1000</f>
        <v>1.3612</v>
      </c>
      <c r="G52" s="34">
        <f t="shared" si="1"/>
        <v>4.0835999999999997</v>
      </c>
      <c r="H52" s="25">
        <v>1368.88</v>
      </c>
      <c r="I52" s="34">
        <f t="shared" si="2"/>
        <v>5589.9583679999996</v>
      </c>
      <c r="J52" s="37">
        <f>I52/12/C16</f>
        <v>0.34221999999999997</v>
      </c>
      <c r="K52" s="57"/>
      <c r="L52" s="5"/>
    </row>
    <row r="53" spans="1:12" x14ac:dyDescent="0.25">
      <c r="A53" s="9" t="s">
        <v>82</v>
      </c>
      <c r="B53" s="24" t="s">
        <v>83</v>
      </c>
      <c r="C53" s="9" t="s">
        <v>33</v>
      </c>
      <c r="D53" s="48" t="s">
        <v>84</v>
      </c>
      <c r="E53" s="9">
        <v>3</v>
      </c>
      <c r="F53" s="27">
        <f>C16/1000</f>
        <v>1.3612</v>
      </c>
      <c r="G53" s="34">
        <f t="shared" si="1"/>
        <v>4.0835999999999997</v>
      </c>
      <c r="H53" s="25">
        <v>1368.88</v>
      </c>
      <c r="I53" s="34">
        <f t="shared" si="2"/>
        <v>5589.9583679999996</v>
      </c>
      <c r="J53" s="37">
        <f>I53/12/C16</f>
        <v>0.34221999999999997</v>
      </c>
      <c r="K53" s="57"/>
      <c r="L53" s="5"/>
    </row>
    <row r="54" spans="1:12" x14ac:dyDescent="0.25">
      <c r="A54" s="109" t="s">
        <v>85</v>
      </c>
      <c r="B54" s="109"/>
      <c r="C54" s="109"/>
      <c r="D54" s="109"/>
      <c r="E54" s="109"/>
      <c r="F54" s="109"/>
      <c r="G54" s="109"/>
      <c r="H54" s="109"/>
      <c r="I54" s="58"/>
      <c r="J54" s="38"/>
      <c r="K54" s="5"/>
      <c r="L54" s="5"/>
    </row>
    <row r="55" spans="1:12" ht="38.25" x14ac:dyDescent="0.25">
      <c r="A55" s="59" t="s">
        <v>86</v>
      </c>
      <c r="B55" s="60" t="s">
        <v>87</v>
      </c>
      <c r="C55" s="61" t="s">
        <v>88</v>
      </c>
      <c r="D55" s="61"/>
      <c r="E55" s="9">
        <v>1</v>
      </c>
      <c r="F55" s="27">
        <f>5542/100</f>
        <v>55.42</v>
      </c>
      <c r="G55" s="27">
        <f>E55*F55</f>
        <v>55.42</v>
      </c>
      <c r="H55" s="62">
        <v>605.75</v>
      </c>
      <c r="I55" s="63">
        <f>G55*H55</f>
        <v>33570.665000000001</v>
      </c>
      <c r="J55" s="37">
        <f>I55/12/C16</f>
        <v>2.055212618767754</v>
      </c>
      <c r="K55" s="14"/>
      <c r="L55" s="5"/>
    </row>
    <row r="56" spans="1:12" ht="25.5" x14ac:dyDescent="0.25">
      <c r="A56" s="64" t="s">
        <v>89</v>
      </c>
      <c r="B56" s="65" t="s">
        <v>90</v>
      </c>
      <c r="C56" s="66" t="s">
        <v>91</v>
      </c>
      <c r="D56" s="66"/>
      <c r="E56" s="9">
        <v>1</v>
      </c>
      <c r="F56" s="27">
        <f>100/100</f>
        <v>1</v>
      </c>
      <c r="G56" s="27">
        <f>F56</f>
        <v>1</v>
      </c>
      <c r="H56" s="27">
        <v>2764.54</v>
      </c>
      <c r="I56" s="67">
        <f>H56*G56</f>
        <v>2764.54</v>
      </c>
      <c r="J56" s="37">
        <f>I56/12/C16</f>
        <v>0.16924649818787343</v>
      </c>
      <c r="K56" s="14"/>
      <c r="L56" s="5"/>
    </row>
    <row r="57" spans="1:12" x14ac:dyDescent="0.25">
      <c r="A57" s="64" t="s">
        <v>92</v>
      </c>
      <c r="B57" s="65" t="s">
        <v>93</v>
      </c>
      <c r="C57" s="66" t="s">
        <v>94</v>
      </c>
      <c r="D57" s="66"/>
      <c r="E57" s="9">
        <v>1</v>
      </c>
      <c r="F57" s="43">
        <f>90/100</f>
        <v>0.9</v>
      </c>
      <c r="G57" s="43">
        <f>E57*F57</f>
        <v>0.9</v>
      </c>
      <c r="H57" s="27">
        <v>12358.14</v>
      </c>
      <c r="I57" s="68">
        <f>H57*G57</f>
        <v>11122.325999999999</v>
      </c>
      <c r="J57" s="69">
        <f>I57/12/C16</f>
        <v>0.68091426682339107</v>
      </c>
      <c r="K57" s="14"/>
      <c r="L57" s="5"/>
    </row>
    <row r="58" spans="1:12" ht="25.5" x14ac:dyDescent="0.25">
      <c r="A58" s="64" t="s">
        <v>95</v>
      </c>
      <c r="B58" s="70" t="s">
        <v>96</v>
      </c>
      <c r="C58" s="71" t="s">
        <v>91</v>
      </c>
      <c r="D58" s="71"/>
      <c r="E58" s="39">
        <v>1</v>
      </c>
      <c r="F58" s="27">
        <f>100/100</f>
        <v>1</v>
      </c>
      <c r="G58" s="27">
        <f>E58*F58</f>
        <v>1</v>
      </c>
      <c r="H58" s="62">
        <v>1110.52</v>
      </c>
      <c r="I58" s="27">
        <f>G58*H58</f>
        <v>1110.52</v>
      </c>
      <c r="J58" s="37">
        <f>I58/12/C16</f>
        <v>6.7986580468214319E-2</v>
      </c>
      <c r="K58" s="14"/>
      <c r="L58" s="5"/>
    </row>
    <row r="59" spans="1:12" ht="24" x14ac:dyDescent="0.25">
      <c r="A59" s="21" t="s">
        <v>97</v>
      </c>
      <c r="B59" s="72" t="s">
        <v>98</v>
      </c>
      <c r="C59" s="22" t="s">
        <v>99</v>
      </c>
      <c r="D59" s="22"/>
      <c r="E59" s="21">
        <v>12</v>
      </c>
      <c r="F59" s="73">
        <f>837.6/1000</f>
        <v>0.83760000000000001</v>
      </c>
      <c r="G59" s="74">
        <f>E59*F59</f>
        <v>10.0512</v>
      </c>
      <c r="H59" s="75">
        <v>8117.8</v>
      </c>
      <c r="I59" s="68">
        <f>G59*H59</f>
        <v>81593.631359999999</v>
      </c>
      <c r="J59" s="76">
        <f>I59/12/C16</f>
        <v>4.9952022333235382</v>
      </c>
      <c r="K59" s="14"/>
      <c r="L59" s="5"/>
    </row>
    <row r="60" spans="1:12" ht="25.5" x14ac:dyDescent="0.25">
      <c r="A60" s="77"/>
      <c r="B60" s="78" t="s">
        <v>100</v>
      </c>
      <c r="C60" s="77"/>
      <c r="D60" s="77"/>
      <c r="E60" s="77"/>
      <c r="F60" s="79"/>
      <c r="G60" s="80"/>
      <c r="H60" s="81"/>
      <c r="I60" s="67"/>
      <c r="J60" s="82"/>
      <c r="K60" s="14"/>
      <c r="L60" s="5"/>
    </row>
    <row r="61" spans="1:12" ht="25.5" x14ac:dyDescent="0.25">
      <c r="A61" s="9" t="s">
        <v>101</v>
      </c>
      <c r="B61" s="83" t="s">
        <v>102</v>
      </c>
      <c r="C61" s="9" t="s">
        <v>103</v>
      </c>
      <c r="D61" s="9"/>
      <c r="E61" s="9">
        <v>1</v>
      </c>
      <c r="F61" s="84">
        <f>100/100</f>
        <v>1</v>
      </c>
      <c r="G61" s="85">
        <f>E61*F61</f>
        <v>1</v>
      </c>
      <c r="H61" s="86">
        <v>528</v>
      </c>
      <c r="I61" s="27">
        <f>G61*H61</f>
        <v>528</v>
      </c>
      <c r="J61" s="37">
        <f>I61/12/C16</f>
        <v>3.2324419629738463E-2</v>
      </c>
      <c r="K61" s="14"/>
      <c r="L61" s="5"/>
    </row>
    <row r="62" spans="1:12" x14ac:dyDescent="0.25">
      <c r="A62" s="9" t="s">
        <v>104</v>
      </c>
      <c r="B62" s="83" t="s">
        <v>105</v>
      </c>
      <c r="C62" s="9" t="s">
        <v>106</v>
      </c>
      <c r="D62" s="9"/>
      <c r="E62" s="9">
        <v>1</v>
      </c>
      <c r="F62" s="84">
        <f>100/1</f>
        <v>100</v>
      </c>
      <c r="G62" s="85">
        <f>E62*F62</f>
        <v>100</v>
      </c>
      <c r="H62" s="86">
        <v>110.39</v>
      </c>
      <c r="I62" s="27">
        <f>G62*H62</f>
        <v>11039</v>
      </c>
      <c r="J62" s="37">
        <f>I62/12/C16</f>
        <v>0.67581300813008127</v>
      </c>
      <c r="K62" s="14"/>
      <c r="L62" s="5"/>
    </row>
    <row r="63" spans="1:12" ht="25.5" x14ac:dyDescent="0.25">
      <c r="A63" s="9" t="s">
        <v>107</v>
      </c>
      <c r="B63" s="83" t="s">
        <v>108</v>
      </c>
      <c r="C63" s="9" t="s">
        <v>109</v>
      </c>
      <c r="D63" s="9"/>
      <c r="E63" s="9">
        <v>1</v>
      </c>
      <c r="F63" s="84">
        <f>100/10</f>
        <v>10</v>
      </c>
      <c r="G63" s="85">
        <f>E63*F63</f>
        <v>10</v>
      </c>
      <c r="H63" s="86">
        <v>144.08000000000001</v>
      </c>
      <c r="I63" s="27">
        <f>G63*H63</f>
        <v>1440.8000000000002</v>
      </c>
      <c r="J63" s="37">
        <f>I63/12/C16</f>
        <v>8.8206484474483302E-2</v>
      </c>
      <c r="K63" s="14"/>
      <c r="L63" s="5"/>
    </row>
    <row r="64" spans="1:12" x14ac:dyDescent="0.25">
      <c r="A64" s="9" t="s">
        <v>110</v>
      </c>
      <c r="B64" s="83" t="s">
        <v>111</v>
      </c>
      <c r="C64" s="9" t="s">
        <v>112</v>
      </c>
      <c r="D64" s="9"/>
      <c r="E64" s="9">
        <v>1</v>
      </c>
      <c r="F64" s="84">
        <f>C15</f>
        <v>32</v>
      </c>
      <c r="G64" s="85">
        <f>E64*F64</f>
        <v>32</v>
      </c>
      <c r="H64" s="86">
        <v>166.97</v>
      </c>
      <c r="I64" s="27">
        <f>G64*H64</f>
        <v>5343.04</v>
      </c>
      <c r="J64" s="37">
        <f>I64/12/C16</f>
        <v>0.32710353609560189</v>
      </c>
      <c r="K64" s="14"/>
      <c r="L64" s="5"/>
    </row>
    <row r="65" spans="1:12" x14ac:dyDescent="0.25">
      <c r="A65" s="109" t="s">
        <v>113</v>
      </c>
      <c r="B65" s="109"/>
      <c r="C65" s="109"/>
      <c r="D65" s="109"/>
      <c r="E65" s="109"/>
      <c r="F65" s="109"/>
      <c r="G65" s="109"/>
      <c r="H65" s="109"/>
      <c r="I65" s="87"/>
      <c r="J65" s="31"/>
      <c r="K65" s="88"/>
      <c r="L65" s="5"/>
    </row>
    <row r="66" spans="1:12" ht="48" x14ac:dyDescent="0.25">
      <c r="A66" s="89"/>
      <c r="B66" s="90" t="s">
        <v>114</v>
      </c>
      <c r="C66" s="91"/>
      <c r="D66" s="91"/>
      <c r="E66" s="9"/>
      <c r="F66" s="27"/>
      <c r="G66" s="27"/>
      <c r="H66" s="62"/>
      <c r="I66" s="27">
        <f>I68</f>
        <v>230000</v>
      </c>
      <c r="J66" s="27">
        <f>I66/12/C16</f>
        <v>14.080713096287591</v>
      </c>
      <c r="K66" s="14"/>
      <c r="L66" s="5"/>
    </row>
    <row r="67" spans="1:12" x14ac:dyDescent="0.25">
      <c r="A67" s="110" t="s">
        <v>115</v>
      </c>
      <c r="B67" s="110"/>
      <c r="C67" s="110"/>
      <c r="D67" s="110"/>
      <c r="E67" s="110"/>
      <c r="F67" s="110"/>
      <c r="G67" s="110"/>
      <c r="H67" s="110"/>
      <c r="I67" s="92">
        <f>SUM(I27:I64)</f>
        <v>434947.95672419999</v>
      </c>
      <c r="J67" s="93">
        <f>SUM(J27:J66)</f>
        <v>40.708440880852685</v>
      </c>
    </row>
    <row r="68" spans="1:12" x14ac:dyDescent="0.25">
      <c r="A68" s="110" t="s">
        <v>116</v>
      </c>
      <c r="B68" s="110"/>
      <c r="C68" s="110"/>
      <c r="D68" s="110"/>
      <c r="E68" s="110"/>
      <c r="F68" s="110"/>
      <c r="G68" s="110"/>
      <c r="H68" s="110"/>
      <c r="I68" s="92">
        <v>230000</v>
      </c>
      <c r="J68" s="93"/>
    </row>
    <row r="69" spans="1:12" x14ac:dyDescent="0.25">
      <c r="A69" s="110" t="s">
        <v>117</v>
      </c>
      <c r="B69" s="110"/>
      <c r="C69" s="110"/>
      <c r="D69" s="110"/>
      <c r="E69" s="110"/>
      <c r="F69" s="110"/>
      <c r="G69" s="110"/>
      <c r="H69" s="110"/>
      <c r="I69" s="92">
        <f>I67+I68</f>
        <v>664947.95672419993</v>
      </c>
      <c r="J69" s="93"/>
    </row>
    <row r="70" spans="1:12" x14ac:dyDescent="0.25">
      <c r="A70" s="110" t="s">
        <v>118</v>
      </c>
      <c r="B70" s="110"/>
      <c r="C70" s="110"/>
      <c r="D70" s="110"/>
      <c r="E70" s="110"/>
      <c r="F70" s="110"/>
      <c r="G70" s="110"/>
      <c r="H70" s="110"/>
      <c r="I70" s="94">
        <f>I69/12/C16</f>
        <v>40.70844088085267</v>
      </c>
      <c r="J70" s="95"/>
    </row>
    <row r="71" spans="1:12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12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12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12" x14ac:dyDescent="0.25">
      <c r="H74" s="96"/>
    </row>
    <row r="75" spans="1:12" ht="17.25" x14ac:dyDescent="0.3">
      <c r="B75" s="111"/>
      <c r="C75" s="111"/>
      <c r="D75" s="111"/>
      <c r="E75" s="111"/>
      <c r="F75" s="111"/>
      <c r="G75" s="111"/>
      <c r="H75" s="111"/>
      <c r="I75" s="111"/>
    </row>
    <row r="76" spans="1:12" ht="17.25" x14ac:dyDescent="0.3">
      <c r="B76" s="97"/>
      <c r="C76" s="98"/>
      <c r="D76" s="98"/>
      <c r="E76" s="98"/>
      <c r="F76" s="98"/>
      <c r="G76" s="97"/>
      <c r="H76" s="99"/>
      <c r="I76" s="97"/>
    </row>
    <row r="77" spans="1:12" ht="17.25" x14ac:dyDescent="0.3">
      <c r="B77" s="97"/>
      <c r="C77" s="98"/>
      <c r="D77" s="98"/>
      <c r="E77" s="98"/>
      <c r="F77" s="98"/>
      <c r="G77" s="97"/>
      <c r="H77" s="99"/>
      <c r="I77" s="97"/>
    </row>
    <row r="78" spans="1:12" ht="17.25" x14ac:dyDescent="0.3">
      <c r="B78" s="97"/>
      <c r="C78" s="98"/>
      <c r="D78" s="98"/>
      <c r="E78" s="98"/>
      <c r="F78" s="98"/>
      <c r="G78" s="97"/>
      <c r="H78" s="99"/>
      <c r="I78" s="97"/>
    </row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31">
    <mergeCell ref="A69:H69"/>
    <mergeCell ref="A70:H70"/>
    <mergeCell ref="B75:I75"/>
    <mergeCell ref="A44:H44"/>
    <mergeCell ref="A54:H54"/>
    <mergeCell ref="A65:H65"/>
    <mergeCell ref="A67:H67"/>
    <mergeCell ref="A68:H68"/>
    <mergeCell ref="A26:J26"/>
    <mergeCell ref="A30:H30"/>
    <mergeCell ref="A31:H31"/>
    <mergeCell ref="A35:H35"/>
    <mergeCell ref="A43:H43"/>
    <mergeCell ref="C18:F18"/>
    <mergeCell ref="C19:F19"/>
    <mergeCell ref="A21:J21"/>
    <mergeCell ref="A22:J22"/>
    <mergeCell ref="A23:J23"/>
    <mergeCell ref="C13:F13"/>
    <mergeCell ref="C14:F14"/>
    <mergeCell ref="C15:F15"/>
    <mergeCell ref="C16:F16"/>
    <mergeCell ref="C17:F17"/>
    <mergeCell ref="C9:F9"/>
    <mergeCell ref="C10:F10"/>
    <mergeCell ref="C11:F11"/>
    <mergeCell ref="C12:F12"/>
    <mergeCell ref="G1:J1"/>
    <mergeCell ref="G2:J2"/>
    <mergeCell ref="G3:J3"/>
    <mergeCell ref="G4:J4"/>
  </mergeCells>
  <pageMargins left="1.1811023622047245" right="0.39370078740157483" top="0.59055118110236227" bottom="0.39370078740157483" header="0.51181102362204722" footer="0.51181102362204722"/>
  <pageSetup paperSize="9" scale="4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Елена Владимировна</dc:creator>
  <cp:lastModifiedBy>mah2</cp:lastModifiedBy>
  <cp:revision>6</cp:revision>
  <cp:lastPrinted>2025-03-19T05:51:29Z</cp:lastPrinted>
  <dcterms:created xsi:type="dcterms:W3CDTF">2006-09-28T05:33:49Z</dcterms:created>
  <dcterms:modified xsi:type="dcterms:W3CDTF">2025-03-20T07:00:39Z</dcterms:modified>
  <dc:language>ru-RU</dc:language>
</cp:coreProperties>
</file>